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400" windowHeight="7230" activeTab="1"/>
  </bookViews>
  <sheets>
    <sheet name="mẫu M-G-CP học tập" sheetId="2" r:id="rId1"/>
    <sheet name="Mẫu TĂ trưa trẻ MN" sheetId="3" r:id="rId2"/>
  </sheets>
  <definedNames>
    <definedName name="_xlnm.Print_Area" localSheetId="0">'mẫu M-G-CP học tập'!$A$1:$K$48</definedName>
  </definedNames>
  <calcPr calcId="144525"/>
</workbook>
</file>

<file path=xl/calcChain.xml><?xml version="1.0" encoding="utf-8"?>
<calcChain xmlns="http://schemas.openxmlformats.org/spreadsheetml/2006/main">
  <c r="I16" i="2" l="1"/>
  <c r="I17" i="2"/>
  <c r="I18" i="2"/>
  <c r="I15" i="2"/>
  <c r="G11" i="3" l="1"/>
  <c r="G12" i="3"/>
  <c r="G15" i="3" l="1"/>
  <c r="G31" i="2"/>
  <c r="J31" i="2" s="1"/>
  <c r="G30" i="2"/>
  <c r="G32" i="2" s="1"/>
  <c r="G17" i="2"/>
  <c r="G16" i="2"/>
  <c r="I33" i="2"/>
  <c r="G15" i="2"/>
  <c r="G18" i="2" s="1"/>
  <c r="J16" i="2" l="1"/>
  <c r="J17" i="2"/>
  <c r="G33" i="2"/>
  <c r="J18" i="2"/>
  <c r="J15" i="2"/>
  <c r="J30" i="2"/>
  <c r="J32" i="2" s="1"/>
  <c r="J33" i="2" l="1"/>
</calcChain>
</file>

<file path=xl/sharedStrings.xml><?xml version="1.0" encoding="utf-8"?>
<sst xmlns="http://schemas.openxmlformats.org/spreadsheetml/2006/main" count="80" uniqueCount="69">
  <si>
    <t>TỔNG HỢP DỰ TOÁN KINH PHÍ CẤP BÙ TIỀN MIỄN, GIẢM HỌC PHÍ, TỔ CHỨC HỌC 2 BUỔI/NGÀY VÀ HT CHI PHÍ HỌC TẬP</t>
  </si>
  <si>
    <t>STT</t>
  </si>
  <si>
    <t>NỘI DUNG</t>
  </si>
  <si>
    <t>Lớp</t>
  </si>
  <si>
    <t>Học phí</t>
  </si>
  <si>
    <t>Tổ chức học 2 buổi /ngày</t>
  </si>
  <si>
    <t xml:space="preserve">Hỗ trợ chi phí học tập </t>
  </si>
  <si>
    <t>Tổng cộng thành tiền</t>
  </si>
  <si>
    <t>Ghi chú</t>
  </si>
  <si>
    <t>Số tháng</t>
  </si>
  <si>
    <t>Số tiền</t>
  </si>
  <si>
    <t>A</t>
  </si>
  <si>
    <t>B</t>
  </si>
  <si>
    <t>C</t>
  </si>
  <si>
    <t>2=1xST/tháng</t>
  </si>
  <si>
    <t>4=3xST/tháng</t>
  </si>
  <si>
    <t>6=5xST/tháng</t>
  </si>
  <si>
    <t>I</t>
  </si>
  <si>
    <t>Đối tượng được miễn</t>
  </si>
  <si>
    <t xml:space="preserve"> -Người có công CM và thân nhân</t>
  </si>
  <si>
    <t xml:space="preserve">Tên học sinh </t>
  </si>
  <si>
    <t xml:space="preserve"> - Trẻ mồ côi</t>
  </si>
  <si>
    <t xml:space="preserve"> - Diện hộ nghèo (có mã số)</t>
  </si>
  <si>
    <t xml:space="preserve"> - Diện thu hồi đất</t>
  </si>
  <si>
    <t xml:space="preserve"> - Diện dân tộc chăm -khơme</t>
  </si>
  <si>
    <t xml:space="preserve"> - Diện con hạ sĩ quan, chiến sĩ…</t>
  </si>
  <si>
    <t xml:space="preserve"> - Diện …</t>
  </si>
  <si>
    <t xml:space="preserve"> CỘNG</t>
  </si>
  <si>
    <t>II</t>
  </si>
  <si>
    <t>Đối tượng được Giảm</t>
  </si>
  <si>
    <t xml:space="preserve"> -CB-CNVC mà cha hoặc mẹ bị tai nạn LĐ</t>
  </si>
  <si>
    <t xml:space="preserve"> -Diện hộ cận nghèo, hộ nghèo là con thứ 3</t>
  </si>
  <si>
    <t>TỔNG CỘNG</t>
  </si>
  <si>
    <t>KẾ TOÁN</t>
  </si>
  <si>
    <t>HIỆU TRƯỞNG</t>
  </si>
  <si>
    <t>Ghi chú:</t>
  </si>
  <si>
    <t>2.VỀ TIỀN HỖ TRỢ CHI PHÍ HỌC TẬP.</t>
  </si>
  <si>
    <t>NĂM HỌC 2018 - 2019</t>
  </si>
  <si>
    <t>Thực hiện theo Hướng dẫn Liên Sở số 3841/HDLS-SGDĐT-STC-SLĐTBXH ngày 09 tháng 11 năm 2016;</t>
  </si>
  <si>
    <t>ỦY BAN NHÂN DÂN QUẬN 3</t>
  </si>
  <si>
    <t>Ngày       tháng  08 năm   2019</t>
  </si>
  <si>
    <t>TRƯỜNG …………………..</t>
  </si>
  <si>
    <t>Bản gốc đơn vị lưu, nộp Tổng hợp và bản photo đơn miễn giảm, hạn chót  ngày 31/8/2019.</t>
  </si>
  <si>
    <t>Về cấp bù : Trường thu thấp hơn mức thu của UBND-TP thì bù theo mức thu của nhà trường đã thu</t>
  </si>
  <si>
    <r>
      <t xml:space="preserve">-Trường hợp mức thu của trường </t>
    </r>
    <r>
      <rPr>
        <b/>
        <sz val="10"/>
        <rFont val="Times New Roman"/>
        <family val="1"/>
      </rPr>
      <t>cao hơn</t>
    </r>
    <r>
      <rPr>
        <sz val="10"/>
        <rFont val="Times New Roman"/>
        <family val="1"/>
      </rPr>
      <t xml:space="preserve"> mức thu của UBND-TP ban hành thì thực hiện</t>
    </r>
  </si>
  <si>
    <t>1.VỀ TIỀN TỔ CHỨC HỌC 2 BUỔI: (VB 5846/UBND-VX ngày 27/12/2018 của UBND-TP)</t>
  </si>
  <si>
    <r>
      <t xml:space="preserve">theo mức </t>
    </r>
    <r>
      <rPr>
        <b/>
        <sz val="10"/>
        <rFont val="Times New Roman"/>
        <family val="1"/>
      </rPr>
      <t>do UBND-TP ban hành (VD: Khối TH trường 60.000đ thì bù 60.000đ; Khối THCS trường thu 100.000đ thì bù 70.000đ)</t>
    </r>
  </si>
  <si>
    <t>-Mức hỗ trợ chi phí học tập là: 100.000đ/HS/tháng</t>
  </si>
  <si>
    <t>3. VỀ HỖ TRỢ TIỀN ĂN TRƯA : Trẻ 3,4,5 tuổi</t>
  </si>
  <si>
    <t>- Mức hỗ trợ : Từ T9/2018 - T5/2019 : 139.000đ/trẻ/tháng</t>
  </si>
  <si>
    <t>Nộp 2 bộ cô Hường nhận  và gửi file địa chỉ nghiepke63@gmail.com hoặc dtthuong.q3@tphcm.gov.vn</t>
  </si>
  <si>
    <t>PHÒNG GIÁO DỤC VÀ ĐÀO TẠO QUẬN 3</t>
  </si>
  <si>
    <t>Mẫu số 01</t>
  </si>
  <si>
    <t>Trường :…………………..</t>
  </si>
  <si>
    <t>DANH SÁCH TRẺ EM MẪU GIÁO ĐƯỢC HỖ TRỢ TIỀN ĂN TRƯA</t>
  </si>
  <si>
    <t>(DÙNG CHO CƠ SỞ GIÁO DỤC MẦM NON)</t>
  </si>
  <si>
    <t>HỌ VÀ TÊN</t>
  </si>
  <si>
    <t>Ngày tháng năm sinh</t>
  </si>
  <si>
    <t>Số tiền được hỗ trợ/tháng</t>
  </si>
  <si>
    <t>Đối tượng</t>
  </si>
  <si>
    <t>Kinh phí hỗ trợ (nghìn đồng)</t>
  </si>
  <si>
    <t>Khi nộp kèm theo : Bản sao hộ khẩu có chứng thực</t>
  </si>
  <si>
    <t>Bản sao Giấy chứng nhận hộ nghèo, cận nghèo do UBND phường cấp giai đoạn 2016-2020</t>
  </si>
  <si>
    <t>Nguyễn …………………………………</t>
  </si>
  <si>
    <t>26734010225 HN</t>
  </si>
  <si>
    <t>Hộ nghèo được hưởng từ T9/2018 -T5/2019:  139.000</t>
  </si>
  <si>
    <t>hoặc Năm 2018; 2019</t>
  </si>
  <si>
    <t>Hộ nghèo từ T2018-T5/2019</t>
  </si>
  <si>
    <t>Dân tộc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</si>
</sst>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0"/>
      <name val="VNI-Times"/>
      <charset val="163"/>
    </font>
    <font>
      <b/>
      <i/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10"/>
      <name val="Times New Roman"/>
      <family val="1"/>
    </font>
    <font>
      <sz val="10"/>
      <name val="Times New Roman"/>
      <family val="1"/>
      <charset val="163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VNI-Times"/>
      <charset val="163"/>
    </font>
    <font>
      <sz val="11"/>
      <color indexed="8"/>
      <name val="Times New Roman"/>
      <family val="1"/>
      <charset val="163"/>
    </font>
    <font>
      <b/>
      <sz val="18"/>
      <color indexed="8"/>
      <name val="Times New Roman"/>
      <family val="1"/>
      <charset val="163"/>
    </font>
    <font>
      <sz val="14"/>
      <color indexed="8"/>
      <name val="Times New Roman"/>
      <family val="1"/>
    </font>
    <font>
      <b/>
      <sz val="11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9.75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VNI-Times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4">
    <xf numFmtId="0" fontId="0" fillId="0" borderId="0" xfId="0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3" fontId="2" fillId="0" borderId="2" xfId="0" applyNumberFormat="1" applyFont="1" applyBorder="1"/>
    <xf numFmtId="0" fontId="4" fillId="0" borderId="2" xfId="0" applyFont="1" applyBorder="1"/>
    <xf numFmtId="3" fontId="4" fillId="0" borderId="2" xfId="0" applyNumberFormat="1" applyFont="1" applyBorder="1"/>
    <xf numFmtId="3" fontId="4" fillId="2" borderId="2" xfId="0" applyNumberFormat="1" applyFont="1" applyFill="1" applyBorder="1"/>
    <xf numFmtId="3" fontId="5" fillId="2" borderId="2" xfId="0" applyNumberFormat="1" applyFont="1" applyFill="1" applyBorder="1"/>
    <xf numFmtId="0" fontId="4" fillId="0" borderId="0" xfId="0" applyFont="1"/>
    <xf numFmtId="0" fontId="6" fillId="0" borderId="2" xfId="0" applyFont="1" applyBorder="1"/>
    <xf numFmtId="0" fontId="3" fillId="0" borderId="2" xfId="0" applyFont="1" applyBorder="1"/>
    <xf numFmtId="3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3" fontId="3" fillId="2" borderId="2" xfId="0" applyNumberFormat="1" applyFont="1" applyFill="1" applyBorder="1"/>
    <xf numFmtId="0" fontId="7" fillId="0" borderId="2" xfId="0" applyFont="1" applyBorder="1"/>
    <xf numFmtId="0" fontId="2" fillId="3" borderId="2" xfId="0" applyFont="1" applyFill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/>
    <xf numFmtId="3" fontId="4" fillId="3" borderId="2" xfId="0" applyNumberFormat="1" applyFont="1" applyFill="1" applyBorder="1"/>
    <xf numFmtId="0" fontId="2" fillId="4" borderId="2" xfId="0" applyFont="1" applyFill="1" applyBorder="1" applyAlignment="1">
      <alignment horizontal="center"/>
    </xf>
    <xf numFmtId="3" fontId="8" fillId="2" borderId="2" xfId="0" applyNumberFormat="1" applyFont="1" applyFill="1" applyBorder="1"/>
    <xf numFmtId="3" fontId="2" fillId="0" borderId="2" xfId="0" applyNumberFormat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5" borderId="0" xfId="0" applyFont="1" applyFill="1"/>
    <xf numFmtId="0" fontId="3" fillId="5" borderId="0" xfId="0" applyFont="1" applyFill="1" applyAlignment="1">
      <alignment horizontal="left"/>
    </xf>
    <xf numFmtId="0" fontId="3" fillId="0" borderId="0" xfId="0" quotePrefix="1" applyFont="1" applyAlignment="1">
      <alignment horizontal="left"/>
    </xf>
    <xf numFmtId="3" fontId="9" fillId="5" borderId="0" xfId="0" quotePrefix="1" applyNumberFormat="1" applyFont="1" applyFill="1"/>
    <xf numFmtId="0" fontId="2" fillId="6" borderId="2" xfId="0" applyFont="1" applyFill="1" applyBorder="1" applyAlignment="1">
      <alignment horizontal="center"/>
    </xf>
    <xf numFmtId="0" fontId="3" fillId="0" borderId="0" xfId="0" quotePrefix="1" applyFont="1"/>
    <xf numFmtId="0" fontId="11" fillId="5" borderId="0" xfId="0" applyFont="1" applyFill="1" applyAlignment="1" applyProtection="1">
      <alignment vertical="center" wrapText="1" shrinkToFit="1"/>
      <protection locked="0"/>
    </xf>
    <xf numFmtId="0" fontId="15" fillId="5" borderId="0" xfId="0" applyNumberFormat="1" applyFont="1" applyFill="1" applyBorder="1" applyAlignment="1" applyProtection="1">
      <protection locked="0"/>
    </xf>
    <xf numFmtId="3" fontId="16" fillId="5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164" fontId="0" fillId="0" borderId="12" xfId="1" applyNumberFormat="1" applyFont="1" applyBorder="1"/>
    <xf numFmtId="0" fontId="0" fillId="0" borderId="12" xfId="0" applyBorder="1" applyAlignment="1">
      <alignment horizontal="center"/>
    </xf>
    <xf numFmtId="164" fontId="0" fillId="0" borderId="12" xfId="0" applyNumberFormat="1" applyBorder="1"/>
    <xf numFmtId="0" fontId="0" fillId="0" borderId="13" xfId="0" applyBorder="1"/>
    <xf numFmtId="164" fontId="0" fillId="0" borderId="13" xfId="1" applyNumberFormat="1" applyFont="1" applyBorder="1"/>
    <xf numFmtId="164" fontId="0" fillId="0" borderId="13" xfId="0" applyNumberFormat="1" applyBorder="1"/>
    <xf numFmtId="164" fontId="0" fillId="0" borderId="0" xfId="1" applyNumberFormat="1" applyFont="1"/>
    <xf numFmtId="0" fontId="18" fillId="0" borderId="11" xfId="0" applyFont="1" applyBorder="1" applyAlignment="1"/>
    <xf numFmtId="0" fontId="18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4" fillId="5" borderId="0" xfId="0" applyNumberFormat="1" applyFont="1" applyFill="1" applyBorder="1" applyAlignment="1" applyProtection="1">
      <alignment horizontal="center" wrapText="1"/>
      <protection locked="0"/>
    </xf>
    <xf numFmtId="0" fontId="11" fillId="5" borderId="0" xfId="0" applyFont="1" applyFill="1" applyAlignment="1" applyProtection="1">
      <alignment horizontal="center" vertical="center" wrapText="1" shrinkToFit="1"/>
      <protection locked="0"/>
    </xf>
    <xf numFmtId="0" fontId="11" fillId="5" borderId="0" xfId="0" applyFont="1" applyFill="1" applyAlignment="1" applyProtection="1">
      <alignment horizontal="left" vertical="center" wrapText="1" shrinkToFit="1"/>
      <protection locked="0"/>
    </xf>
    <xf numFmtId="0" fontId="1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3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 shrinkToFit="1"/>
      <protection locked="0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3" zoomScale="120" workbookViewId="0">
      <selection activeCell="C29" sqref="C29"/>
    </sheetView>
  </sheetViews>
  <sheetFormatPr defaultRowHeight="12.75"/>
  <cols>
    <col min="1" max="1" width="6.5703125" style="7" customWidth="1"/>
    <col min="2" max="2" width="42.7109375" style="7" customWidth="1"/>
    <col min="3" max="3" width="8.5703125" style="7" customWidth="1"/>
    <col min="4" max="5" width="7.28515625" style="7" customWidth="1"/>
    <col min="6" max="6" width="6.140625" style="7" customWidth="1"/>
    <col min="7" max="7" width="10.42578125" style="8" customWidth="1"/>
    <col min="8" max="8" width="5.5703125" style="8" customWidth="1"/>
    <col min="9" max="9" width="10.42578125" style="8" customWidth="1"/>
    <col min="10" max="10" width="12.5703125" style="8" customWidth="1"/>
    <col min="11" max="11" width="18.7109375" style="7" customWidth="1"/>
    <col min="12" max="16384" width="9.140625" style="7"/>
  </cols>
  <sheetData>
    <row r="1" spans="1:11" s="5" customFormat="1" ht="16.5" customHeight="1">
      <c r="A1" s="60" t="s">
        <v>39</v>
      </c>
      <c r="B1" s="60"/>
      <c r="G1" s="6"/>
      <c r="H1" s="6"/>
      <c r="I1" s="6"/>
      <c r="J1" s="6"/>
    </row>
    <row r="2" spans="1:11" s="5" customFormat="1">
      <c r="A2" s="60" t="s">
        <v>41</v>
      </c>
      <c r="B2" s="60"/>
      <c r="G2" s="6"/>
      <c r="H2" s="6"/>
      <c r="I2" s="6"/>
      <c r="J2" s="6"/>
    </row>
    <row r="3" spans="1:11" ht="6.75" customHeight="1"/>
    <row r="4" spans="1:11" ht="21" customHeight="1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>
      <c r="A5" s="60" t="s">
        <v>37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>
      <c r="A6" s="64" t="s">
        <v>38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s="5" customFormat="1" ht="25.5" customHeight="1">
      <c r="A7" s="61" t="s">
        <v>1</v>
      </c>
      <c r="B7" s="61" t="s">
        <v>2</v>
      </c>
      <c r="C7" s="61" t="s">
        <v>3</v>
      </c>
      <c r="D7" s="65" t="s">
        <v>4</v>
      </c>
      <c r="E7" s="66"/>
      <c r="F7" s="61" t="s">
        <v>5</v>
      </c>
      <c r="G7" s="61"/>
      <c r="H7" s="61" t="s">
        <v>6</v>
      </c>
      <c r="I7" s="61"/>
      <c r="J7" s="67" t="s">
        <v>7</v>
      </c>
      <c r="K7" s="61" t="s">
        <v>8</v>
      </c>
    </row>
    <row r="8" spans="1:11" s="5" customFormat="1" ht="25.5" customHeight="1">
      <c r="A8" s="61"/>
      <c r="B8" s="61"/>
      <c r="C8" s="61"/>
      <c r="D8" s="9" t="s">
        <v>9</v>
      </c>
      <c r="E8" s="10" t="s">
        <v>10</v>
      </c>
      <c r="F8" s="9" t="s">
        <v>9</v>
      </c>
      <c r="G8" s="10" t="s">
        <v>10</v>
      </c>
      <c r="H8" s="9" t="s">
        <v>9</v>
      </c>
      <c r="I8" s="10" t="s">
        <v>10</v>
      </c>
      <c r="J8" s="67"/>
      <c r="K8" s="61"/>
    </row>
    <row r="9" spans="1:11" s="3" customFormat="1" ht="25.5">
      <c r="A9" s="1" t="s">
        <v>11</v>
      </c>
      <c r="B9" s="1" t="s">
        <v>12</v>
      </c>
      <c r="C9" s="1" t="s">
        <v>13</v>
      </c>
      <c r="D9" s="1">
        <v>1</v>
      </c>
      <c r="E9" s="4" t="s">
        <v>14</v>
      </c>
      <c r="F9" s="1">
        <v>3</v>
      </c>
      <c r="G9" s="4" t="s">
        <v>15</v>
      </c>
      <c r="H9" s="1">
        <v>5</v>
      </c>
      <c r="I9" s="4" t="s">
        <v>16</v>
      </c>
      <c r="J9" s="2">
        <v>7</v>
      </c>
      <c r="K9" s="1">
        <v>8</v>
      </c>
    </row>
    <row r="10" spans="1:11" s="5" customFormat="1">
      <c r="A10" s="1" t="s">
        <v>17</v>
      </c>
      <c r="B10" s="1" t="s">
        <v>18</v>
      </c>
      <c r="C10" s="11"/>
      <c r="D10" s="11"/>
      <c r="E10" s="11"/>
      <c r="F10" s="11"/>
      <c r="G10" s="12"/>
      <c r="H10" s="12"/>
      <c r="I10" s="12"/>
      <c r="J10" s="12"/>
      <c r="K10" s="11"/>
    </row>
    <row r="11" spans="1:11" s="17" customFormat="1" ht="13.5">
      <c r="A11" s="11">
        <v>1</v>
      </c>
      <c r="B11" s="11" t="s">
        <v>19</v>
      </c>
      <c r="C11" s="13"/>
      <c r="D11" s="13"/>
      <c r="E11" s="13"/>
      <c r="F11" s="13"/>
      <c r="G11" s="14"/>
      <c r="H11" s="15"/>
      <c r="I11" s="16"/>
      <c r="J11" s="14"/>
      <c r="K11" s="13"/>
    </row>
    <row r="12" spans="1:11" s="17" customFormat="1">
      <c r="A12" s="13">
        <v>1</v>
      </c>
      <c r="B12" s="18" t="s">
        <v>20</v>
      </c>
      <c r="C12" s="13"/>
      <c r="D12" s="13"/>
      <c r="F12" s="13"/>
      <c r="G12" s="14"/>
      <c r="H12" s="15"/>
      <c r="I12" s="15"/>
      <c r="J12" s="14"/>
      <c r="K12" s="13"/>
    </row>
    <row r="13" spans="1:11">
      <c r="A13" s="11">
        <v>2</v>
      </c>
      <c r="B13" s="11" t="s">
        <v>21</v>
      </c>
      <c r="C13" s="13"/>
      <c r="D13" s="19"/>
      <c r="E13" s="19"/>
      <c r="F13" s="19"/>
      <c r="G13" s="20"/>
      <c r="H13" s="20"/>
      <c r="I13" s="20"/>
      <c r="J13" s="20"/>
      <c r="K13" s="19"/>
    </row>
    <row r="14" spans="1:11">
      <c r="A14" s="11">
        <v>3</v>
      </c>
      <c r="B14" s="11" t="s">
        <v>22</v>
      </c>
      <c r="C14" s="19"/>
      <c r="D14" s="19"/>
      <c r="E14" s="19"/>
      <c r="F14" s="19"/>
      <c r="G14" s="20"/>
      <c r="H14" s="20"/>
      <c r="I14" s="20"/>
      <c r="J14" s="20"/>
      <c r="K14" s="19"/>
    </row>
    <row r="15" spans="1:11">
      <c r="A15" s="13"/>
      <c r="B15" s="13"/>
      <c r="C15" s="13"/>
      <c r="D15" s="19"/>
      <c r="E15" s="19"/>
      <c r="F15" s="19"/>
      <c r="G15" s="20">
        <f>F15*70000</f>
        <v>0</v>
      </c>
      <c r="H15" s="20"/>
      <c r="I15" s="20">
        <f>H15*100000</f>
        <v>0</v>
      </c>
      <c r="J15" s="20">
        <f t="shared" ref="J15:J18" si="0">G15+I15</f>
        <v>0</v>
      </c>
      <c r="K15" s="19"/>
    </row>
    <row r="16" spans="1:11">
      <c r="A16" s="13"/>
      <c r="B16" s="13"/>
      <c r="C16" s="19"/>
      <c r="D16" s="19"/>
      <c r="E16" s="19"/>
      <c r="F16" s="19"/>
      <c r="G16" s="20">
        <f t="shared" ref="G16" si="1">F16*70000</f>
        <v>0</v>
      </c>
      <c r="H16" s="20"/>
      <c r="I16" s="20">
        <f t="shared" ref="I16:I18" si="2">H16*100000</f>
        <v>0</v>
      </c>
      <c r="J16" s="20">
        <f t="shared" si="0"/>
        <v>0</v>
      </c>
      <c r="K16" s="19"/>
    </row>
    <row r="17" spans="1:11">
      <c r="A17" s="13"/>
      <c r="B17" s="13"/>
      <c r="C17" s="19"/>
      <c r="D17" s="19"/>
      <c r="E17" s="19"/>
      <c r="F17" s="19"/>
      <c r="G17" s="20">
        <f>F17*70000</f>
        <v>0</v>
      </c>
      <c r="H17" s="20"/>
      <c r="I17" s="20">
        <f t="shared" si="2"/>
        <v>0</v>
      </c>
      <c r="J17" s="20">
        <f>G17+I17</f>
        <v>0</v>
      </c>
      <c r="K17" s="19"/>
    </row>
    <row r="18" spans="1:11">
      <c r="A18" s="13"/>
      <c r="B18" s="40" t="s">
        <v>27</v>
      </c>
      <c r="C18" s="13"/>
      <c r="D18" s="19"/>
      <c r="E18" s="19"/>
      <c r="F18" s="19"/>
      <c r="G18" s="12">
        <f>SUM(G15:G17)</f>
        <v>0</v>
      </c>
      <c r="H18" s="20"/>
      <c r="I18" s="20">
        <f t="shared" si="2"/>
        <v>0</v>
      </c>
      <c r="J18" s="12">
        <f t="shared" si="0"/>
        <v>0</v>
      </c>
      <c r="K18" s="19"/>
    </row>
    <row r="19" spans="1:11" ht="13.5">
      <c r="A19" s="11">
        <v>4</v>
      </c>
      <c r="B19" s="11" t="s">
        <v>23</v>
      </c>
      <c r="C19" s="19"/>
      <c r="D19" s="21"/>
      <c r="E19" s="21"/>
      <c r="F19" s="19"/>
      <c r="G19" s="20"/>
      <c r="H19" s="22"/>
      <c r="I19" s="16"/>
      <c r="J19" s="20"/>
      <c r="K19" s="19"/>
    </row>
    <row r="20" spans="1:11" s="17" customFormat="1">
      <c r="A20" s="11">
        <v>5</v>
      </c>
      <c r="B20" s="11" t="s">
        <v>24</v>
      </c>
      <c r="C20" s="19"/>
      <c r="D20" s="21"/>
      <c r="E20" s="21"/>
      <c r="F20" s="19"/>
      <c r="G20" s="20"/>
      <c r="H20" s="15"/>
      <c r="I20" s="15"/>
      <c r="J20" s="20"/>
      <c r="K20" s="19"/>
    </row>
    <row r="21" spans="1:11" s="17" customFormat="1">
      <c r="A21" s="23"/>
      <c r="B21" s="13"/>
      <c r="C21" s="19"/>
      <c r="D21" s="21"/>
      <c r="E21" s="21"/>
      <c r="F21" s="19"/>
      <c r="G21" s="20"/>
      <c r="H21" s="15"/>
      <c r="I21" s="15"/>
      <c r="J21" s="20"/>
      <c r="K21" s="19" t="s">
        <v>68</v>
      </c>
    </row>
    <row r="22" spans="1:11" s="17" customFormat="1">
      <c r="A22" s="23"/>
      <c r="C22" s="13"/>
      <c r="D22" s="13"/>
      <c r="E22" s="13"/>
      <c r="F22" s="19"/>
      <c r="G22" s="20"/>
      <c r="H22" s="15"/>
      <c r="I22" s="15"/>
      <c r="J22" s="20"/>
      <c r="K22" s="19" t="s">
        <v>68</v>
      </c>
    </row>
    <row r="23" spans="1:11" s="17" customFormat="1">
      <c r="A23" s="23"/>
      <c r="B23" s="13"/>
      <c r="C23" s="13"/>
      <c r="D23" s="13"/>
      <c r="E23" s="13"/>
      <c r="F23" s="19"/>
      <c r="G23" s="20"/>
      <c r="H23" s="15"/>
      <c r="I23" s="15"/>
      <c r="J23" s="20"/>
      <c r="K23" s="19" t="s">
        <v>68</v>
      </c>
    </row>
    <row r="24" spans="1:11" s="17" customFormat="1">
      <c r="A24" s="24">
        <v>6</v>
      </c>
      <c r="B24" s="24" t="s">
        <v>25</v>
      </c>
      <c r="C24" s="25"/>
      <c r="D24" s="26"/>
      <c r="E24" s="26"/>
      <c r="F24" s="25"/>
      <c r="G24" s="27"/>
      <c r="H24" s="28"/>
      <c r="I24" s="28"/>
      <c r="J24" s="27"/>
      <c r="K24" s="19"/>
    </row>
    <row r="25" spans="1:11" s="17" customFormat="1">
      <c r="A25" s="24">
        <v>7</v>
      </c>
      <c r="B25" s="24" t="s">
        <v>26</v>
      </c>
      <c r="C25" s="25"/>
      <c r="D25" s="26"/>
      <c r="E25" s="26"/>
      <c r="F25" s="25"/>
      <c r="G25" s="27"/>
      <c r="H25" s="27"/>
      <c r="I25" s="27"/>
      <c r="J25" s="27"/>
      <c r="K25" s="19"/>
    </row>
    <row r="26" spans="1:11">
      <c r="A26" s="19"/>
      <c r="B26" s="29" t="s">
        <v>27</v>
      </c>
      <c r="C26" s="19"/>
      <c r="D26" s="19"/>
      <c r="E26" s="19"/>
      <c r="F26" s="19"/>
      <c r="G26" s="20"/>
      <c r="H26" s="20"/>
      <c r="I26" s="20"/>
      <c r="J26" s="20"/>
      <c r="K26" s="19"/>
    </row>
    <row r="27" spans="1:11" s="5" customFormat="1">
      <c r="A27" s="11" t="s">
        <v>28</v>
      </c>
      <c r="B27" s="1" t="s">
        <v>29</v>
      </c>
      <c r="C27" s="11"/>
      <c r="D27" s="11"/>
      <c r="E27" s="11"/>
      <c r="F27" s="11"/>
      <c r="G27" s="12"/>
      <c r="H27" s="12"/>
      <c r="I27" s="12"/>
      <c r="J27" s="20"/>
      <c r="K27" s="11"/>
    </row>
    <row r="28" spans="1:11">
      <c r="A28" s="11">
        <v>1</v>
      </c>
      <c r="B28" s="11" t="s">
        <v>30</v>
      </c>
      <c r="C28" s="19"/>
      <c r="D28" s="19"/>
      <c r="E28" s="19"/>
      <c r="F28" s="19"/>
      <c r="G28" s="20"/>
      <c r="H28" s="30"/>
      <c r="I28" s="30"/>
      <c r="J28" s="20"/>
      <c r="K28" s="19"/>
    </row>
    <row r="29" spans="1:11" ht="30.75" customHeight="1">
      <c r="A29" s="11">
        <v>2</v>
      </c>
      <c r="B29" s="31" t="s">
        <v>31</v>
      </c>
      <c r="C29" s="19"/>
      <c r="D29" s="19"/>
      <c r="E29" s="19"/>
      <c r="F29" s="19"/>
      <c r="G29" s="20"/>
      <c r="H29" s="20"/>
      <c r="I29" s="20"/>
      <c r="J29" s="20"/>
      <c r="K29" s="19"/>
    </row>
    <row r="30" spans="1:11">
      <c r="A30" s="13">
        <v>1</v>
      </c>
      <c r="B30" s="18"/>
      <c r="C30" s="13"/>
      <c r="D30" s="19"/>
      <c r="E30" s="19"/>
      <c r="F30" s="19"/>
      <c r="G30" s="20">
        <f>F30*70000*50%</f>
        <v>0</v>
      </c>
      <c r="H30" s="20"/>
      <c r="I30" s="20"/>
      <c r="J30" s="20">
        <f t="shared" ref="J30:J31" si="3">G30+I30</f>
        <v>0</v>
      </c>
      <c r="K30" s="19"/>
    </row>
    <row r="31" spans="1:11">
      <c r="A31" s="13">
        <v>2</v>
      </c>
      <c r="B31" s="18"/>
      <c r="C31" s="13"/>
      <c r="D31" s="19"/>
      <c r="E31" s="19"/>
      <c r="F31" s="19"/>
      <c r="G31" s="20">
        <f t="shared" ref="G31" si="4">F31*70000*50%</f>
        <v>0</v>
      </c>
      <c r="H31" s="20"/>
      <c r="I31" s="20"/>
      <c r="J31" s="20">
        <f t="shared" si="3"/>
        <v>0</v>
      </c>
      <c r="K31" s="19"/>
    </row>
    <row r="32" spans="1:11" s="17" customFormat="1">
      <c r="A32" s="13"/>
      <c r="B32" s="29" t="s">
        <v>27</v>
      </c>
      <c r="C32" s="13"/>
      <c r="D32" s="32"/>
      <c r="E32" s="32"/>
      <c r="F32" s="13"/>
      <c r="G32" s="12">
        <f>SUM(G30:G31)</f>
        <v>0</v>
      </c>
      <c r="H32" s="14"/>
      <c r="I32" s="14"/>
      <c r="J32" s="12">
        <f>SUM(J30:J31)</f>
        <v>0</v>
      </c>
      <c r="K32" s="13"/>
    </row>
    <row r="33" spans="1:11" s="5" customFormat="1">
      <c r="A33" s="11"/>
      <c r="B33" s="1" t="s">
        <v>32</v>
      </c>
      <c r="C33" s="11"/>
      <c r="D33" s="11"/>
      <c r="E33" s="11"/>
      <c r="F33" s="11"/>
      <c r="G33" s="12">
        <f>G18+G32</f>
        <v>0</v>
      </c>
      <c r="H33" s="12"/>
      <c r="I33" s="12">
        <f>I18+I32</f>
        <v>0</v>
      </c>
      <c r="J33" s="12">
        <f>J18+J32</f>
        <v>0</v>
      </c>
      <c r="K33" s="12"/>
    </row>
    <row r="34" spans="1:11" ht="6" customHeight="1"/>
    <row r="35" spans="1:11">
      <c r="G35" s="62" t="s">
        <v>40</v>
      </c>
      <c r="H35" s="62"/>
      <c r="I35" s="62"/>
      <c r="J35" s="62"/>
    </row>
    <row r="36" spans="1:11" s="5" customFormat="1">
      <c r="B36" s="3" t="s">
        <v>33</v>
      </c>
      <c r="G36" s="63" t="s">
        <v>34</v>
      </c>
      <c r="H36" s="63"/>
      <c r="I36" s="63"/>
      <c r="J36" s="63"/>
    </row>
    <row r="37" spans="1:11" s="5" customFormat="1">
      <c r="B37" s="3"/>
      <c r="G37" s="33"/>
      <c r="H37" s="33"/>
      <c r="I37" s="33"/>
      <c r="J37" s="33"/>
    </row>
    <row r="38" spans="1:11">
      <c r="B38" s="34" t="s">
        <v>35</v>
      </c>
    </row>
    <row r="39" spans="1:11">
      <c r="B39" s="35" t="s">
        <v>50</v>
      </c>
    </row>
    <row r="40" spans="1:11">
      <c r="B40" s="35" t="s">
        <v>42</v>
      </c>
    </row>
    <row r="41" spans="1:11">
      <c r="A41" s="36"/>
      <c r="B41" s="34" t="s">
        <v>45</v>
      </c>
    </row>
    <row r="42" spans="1:11">
      <c r="B42" s="37" t="s">
        <v>43</v>
      </c>
    </row>
    <row r="43" spans="1:11">
      <c r="B43" s="38" t="s">
        <v>44</v>
      </c>
    </row>
    <row r="44" spans="1:11">
      <c r="B44" s="35" t="s">
        <v>46</v>
      </c>
    </row>
    <row r="45" spans="1:11">
      <c r="B45" s="34" t="s">
        <v>36</v>
      </c>
    </row>
    <row r="46" spans="1:11">
      <c r="B46" s="39" t="s">
        <v>47</v>
      </c>
    </row>
    <row r="47" spans="1:11">
      <c r="B47" s="5" t="s">
        <v>48</v>
      </c>
    </row>
    <row r="48" spans="1:11">
      <c r="B48" s="41" t="s">
        <v>49</v>
      </c>
    </row>
  </sheetData>
  <mergeCells count="15">
    <mergeCell ref="A1:B1"/>
    <mergeCell ref="A2:B2"/>
    <mergeCell ref="K7:K8"/>
    <mergeCell ref="G35:J35"/>
    <mergeCell ref="G36:J36"/>
    <mergeCell ref="A4:K4"/>
    <mergeCell ref="A5:K5"/>
    <mergeCell ref="A6:K6"/>
    <mergeCell ref="A7:A8"/>
    <mergeCell ref="B7:B8"/>
    <mergeCell ref="C7:C8"/>
    <mergeCell ref="D7:E7"/>
    <mergeCell ref="F7:G7"/>
    <mergeCell ref="H7:I7"/>
    <mergeCell ref="J7:J8"/>
  </mergeCells>
  <printOptions horizontalCentered="1"/>
  <pageMargins left="0.25" right="0" top="0.25" bottom="0.25" header="0.25" footer="0.2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F2"/>
    </sheetView>
  </sheetViews>
  <sheetFormatPr defaultRowHeight="14.25"/>
  <cols>
    <col min="2" max="2" width="25.7109375" customWidth="1"/>
    <col min="3" max="3" width="19.140625" customWidth="1"/>
    <col min="4" max="4" width="20.28515625" customWidth="1"/>
    <col min="5" max="5" width="17.140625" customWidth="1"/>
    <col min="7" max="7" width="15" customWidth="1"/>
    <col min="8" max="8" width="14.42578125" customWidth="1"/>
  </cols>
  <sheetData>
    <row r="1" spans="1:8" ht="24.75" customHeight="1">
      <c r="A1" s="69" t="s">
        <v>51</v>
      </c>
      <c r="B1" s="69"/>
      <c r="C1" s="69"/>
      <c r="D1" s="42"/>
      <c r="E1" s="42"/>
      <c r="G1" s="42" t="s">
        <v>52</v>
      </c>
    </row>
    <row r="2" spans="1:8" ht="15">
      <c r="A2" s="70" t="s">
        <v>53</v>
      </c>
      <c r="B2" s="70"/>
      <c r="C2" s="70"/>
      <c r="D2" s="70"/>
      <c r="E2" s="70"/>
      <c r="F2" s="70"/>
    </row>
    <row r="3" spans="1:8" ht="22.5">
      <c r="A3" s="71" t="s">
        <v>54</v>
      </c>
      <c r="B3" s="71"/>
      <c r="C3" s="71"/>
      <c r="D3" s="71"/>
      <c r="E3" s="71"/>
      <c r="F3" s="71"/>
      <c r="G3" s="72"/>
      <c r="H3" s="72"/>
    </row>
    <row r="4" spans="1:8" ht="18.75">
      <c r="A4" s="73" t="s">
        <v>55</v>
      </c>
      <c r="B4" s="73"/>
      <c r="C4" s="73"/>
      <c r="D4" s="73"/>
      <c r="E4" s="73"/>
      <c r="F4" s="73"/>
      <c r="G4" s="72"/>
      <c r="H4" s="72"/>
    </row>
    <row r="5" spans="1:8" ht="15">
      <c r="A5" s="68"/>
      <c r="B5" s="68"/>
      <c r="C5" s="68"/>
      <c r="D5" s="68"/>
      <c r="E5" s="68"/>
      <c r="F5" s="68"/>
    </row>
    <row r="6" spans="1:8" ht="16.5">
      <c r="A6" s="43"/>
      <c r="B6" s="43"/>
      <c r="C6" s="43"/>
      <c r="D6" s="43"/>
      <c r="E6" s="43"/>
      <c r="F6" s="43"/>
    </row>
    <row r="7" spans="1:8">
      <c r="A7" s="76" t="s">
        <v>1</v>
      </c>
      <c r="B7" s="76" t="s">
        <v>56</v>
      </c>
      <c r="C7" s="77" t="s">
        <v>57</v>
      </c>
      <c r="D7" s="78" t="s">
        <v>58</v>
      </c>
      <c r="E7" s="81" t="s">
        <v>59</v>
      </c>
      <c r="F7" s="81" t="s">
        <v>9</v>
      </c>
      <c r="G7" s="75" t="s">
        <v>60</v>
      </c>
      <c r="H7" s="75" t="s">
        <v>8</v>
      </c>
    </row>
    <row r="8" spans="1:8">
      <c r="A8" s="76"/>
      <c r="B8" s="76"/>
      <c r="C8" s="77"/>
      <c r="D8" s="79"/>
      <c r="E8" s="82"/>
      <c r="F8" s="82"/>
      <c r="G8" s="75"/>
      <c r="H8" s="75"/>
    </row>
    <row r="9" spans="1:8">
      <c r="A9" s="76"/>
      <c r="B9" s="76"/>
      <c r="C9" s="77"/>
      <c r="D9" s="80"/>
      <c r="E9" s="82"/>
      <c r="F9" s="82"/>
      <c r="G9" s="75"/>
      <c r="H9" s="75"/>
    </row>
    <row r="10" spans="1:8" ht="25.5">
      <c r="A10" s="76"/>
      <c r="B10" s="76"/>
      <c r="C10" s="77"/>
      <c r="D10" s="44" t="s">
        <v>67</v>
      </c>
      <c r="E10" s="83"/>
      <c r="F10" s="83"/>
      <c r="G10" s="75"/>
      <c r="H10" s="75"/>
    </row>
    <row r="11" spans="1:8">
      <c r="A11" s="45">
        <v>1</v>
      </c>
      <c r="B11" s="58" t="s">
        <v>63</v>
      </c>
      <c r="C11" s="46">
        <v>42314</v>
      </c>
      <c r="D11" s="47">
        <v>139000</v>
      </c>
      <c r="E11" s="59" t="s">
        <v>64</v>
      </c>
      <c r="F11" s="45">
        <v>9</v>
      </c>
      <c r="G11" s="48">
        <f>D11*F11</f>
        <v>1251000</v>
      </c>
      <c r="H11" s="45"/>
    </row>
    <row r="12" spans="1:8">
      <c r="A12" s="49"/>
      <c r="B12" s="50"/>
      <c r="C12" s="49"/>
      <c r="D12" s="51"/>
      <c r="E12" s="52"/>
      <c r="F12" s="52"/>
      <c r="G12" s="53">
        <f>D12*F12</f>
        <v>0</v>
      </c>
      <c r="H12" s="49"/>
    </row>
    <row r="13" spans="1:8">
      <c r="A13" s="49"/>
      <c r="B13" s="49"/>
      <c r="C13" s="49"/>
      <c r="D13" s="51"/>
      <c r="E13" s="49"/>
      <c r="F13" s="49"/>
      <c r="G13" s="53"/>
      <c r="H13" s="49"/>
    </row>
    <row r="14" spans="1:8">
      <c r="A14" s="49"/>
      <c r="B14" s="49"/>
      <c r="C14" s="49"/>
      <c r="D14" s="51"/>
      <c r="E14" s="49"/>
      <c r="F14" s="49"/>
      <c r="G14" s="49"/>
      <c r="H14" s="49"/>
    </row>
    <row r="15" spans="1:8">
      <c r="A15" s="54"/>
      <c r="B15" s="54"/>
      <c r="C15" s="54"/>
      <c r="D15" s="55"/>
      <c r="E15" s="54"/>
      <c r="F15" s="54"/>
      <c r="G15" s="56">
        <f>SUM(G11:G14)</f>
        <v>1251000</v>
      </c>
      <c r="H15" s="54"/>
    </row>
    <row r="16" spans="1:8">
      <c r="D16" s="57"/>
    </row>
    <row r="17" spans="1:4">
      <c r="A17" s="74" t="s">
        <v>65</v>
      </c>
      <c r="B17" s="74"/>
      <c r="C17" s="74"/>
      <c r="D17" s="74"/>
    </row>
    <row r="18" spans="1:4">
      <c r="A18" s="74" t="s">
        <v>61</v>
      </c>
      <c r="B18" s="74"/>
      <c r="C18" s="74"/>
      <c r="D18" s="74"/>
    </row>
    <row r="19" spans="1:4">
      <c r="A19" s="74" t="s">
        <v>62</v>
      </c>
      <c r="B19" s="74"/>
      <c r="C19" s="74"/>
      <c r="D19" s="74"/>
    </row>
    <row r="20" spans="1:4">
      <c r="A20" s="74" t="s">
        <v>66</v>
      </c>
      <c r="B20" s="74"/>
      <c r="C20" s="74"/>
      <c r="D20" s="74"/>
    </row>
  </sheetData>
  <mergeCells count="17">
    <mergeCell ref="A20:D20"/>
    <mergeCell ref="G7:G10"/>
    <mergeCell ref="H7:H10"/>
    <mergeCell ref="A17:D17"/>
    <mergeCell ref="A18:D18"/>
    <mergeCell ref="A19:D19"/>
    <mergeCell ref="A7:A10"/>
    <mergeCell ref="B7:B10"/>
    <mergeCell ref="C7:C10"/>
    <mergeCell ref="D7:D9"/>
    <mergeCell ref="E7:E10"/>
    <mergeCell ref="F7:F10"/>
    <mergeCell ref="A5:F5"/>
    <mergeCell ref="A1:C1"/>
    <mergeCell ref="A2:F2"/>
    <mergeCell ref="A3:H3"/>
    <mergeCell ref="A4:H4"/>
  </mergeCells>
  <pageMargins left="0.95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mẫu M-G-CP học tập</vt:lpstr>
      <vt:lpstr>Mẫu TĂ trưa trẻ MN</vt:lpstr>
      <vt:lpstr>'mẫu M-G-CP học tập'!Print_Area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 TOAN</dc:creator>
  <cp:lastModifiedBy>hienque</cp:lastModifiedBy>
  <cp:lastPrinted>2019-08-14T08:47:35Z</cp:lastPrinted>
  <dcterms:created xsi:type="dcterms:W3CDTF">2018-09-06T04:31:07Z</dcterms:created>
  <dcterms:modified xsi:type="dcterms:W3CDTF">2019-08-14T10:10:49Z</dcterms:modified>
</cp:coreProperties>
</file>